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140" windowHeight="8580" activeTab="1"/>
  </bookViews>
  <sheets>
    <sheet name="верхний предел" sheetId="2" r:id="rId1"/>
    <sheet name="структура по видам" sheetId="1" r:id="rId2"/>
  </sheets>
  <definedNames>
    <definedName name="_xlnm.Print_Area" localSheetId="0">'верхний предел'!$A$1:$H$6</definedName>
    <definedName name="_xlnm.Print_Area" localSheetId="1">'структура по видам'!$A$1:$G$11</definedName>
  </definedNames>
  <calcPr calcId="114210"/>
</workbook>
</file>

<file path=xl/calcChain.xml><?xml version="1.0" encoding="utf-8"?>
<calcChain xmlns="http://schemas.openxmlformats.org/spreadsheetml/2006/main">
  <c r="G10" i="1"/>
  <c r="F10"/>
  <c r="E10"/>
  <c r="H5" i="2"/>
  <c r="G5"/>
  <c r="F5"/>
  <c r="G11" i="1"/>
  <c r="E11"/>
  <c r="F11"/>
</calcChain>
</file>

<file path=xl/sharedStrings.xml><?xml version="1.0" encoding="utf-8"?>
<sst xmlns="http://schemas.openxmlformats.org/spreadsheetml/2006/main" count="20" uniqueCount="20">
  <si>
    <t>(в тыс. рублей)</t>
  </si>
  <si>
    <t>Наименование</t>
  </si>
  <si>
    <t>ИТОГО</t>
  </si>
  <si>
    <t>№ п/п</t>
  </si>
  <si>
    <t>1.1.</t>
  </si>
  <si>
    <t xml:space="preserve">2021 год </t>
  </si>
  <si>
    <t xml:space="preserve">2022 год </t>
  </si>
  <si>
    <t>на 01.01.2022 г.</t>
  </si>
  <si>
    <t>на 01.01.2023 г.</t>
  </si>
  <si>
    <t>Верхний предел 
муниципального внутреннего долга Торбеевского муниципального района Республики Мордовия                                                                                                                                                                            на 2021 год и плановый период 2022 и 2023 годов</t>
  </si>
  <si>
    <t xml:space="preserve">2023 год </t>
  </si>
  <si>
    <t>Предельные размеры муниципального долга</t>
  </si>
  <si>
    <t xml:space="preserve">Верхний предел муниципального долга </t>
  </si>
  <si>
    <t>Налоговые и неналоговые доходы районного бюджета</t>
  </si>
  <si>
    <t>Проект структуры муниципального внутреннего долга</t>
  </si>
  <si>
    <t xml:space="preserve"> Торбеевского муниципального района Республики Мордовия по видам задолженности на 1 января 2022 года,  </t>
  </si>
  <si>
    <t>на 1 января 2023 года и на 1 января 2024 года</t>
  </si>
  <si>
    <t>на 01.01.2024 г.</t>
  </si>
  <si>
    <t>1.Кредиты российских кредитных организаций</t>
  </si>
  <si>
    <t>2.Бюджетные кредиты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</si>
</sst>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justify" wrapText="1"/>
    </xf>
    <xf numFmtId="0" fontId="5" fillId="0" borderId="4" xfId="0" applyFont="1" applyBorder="1" applyAlignment="1">
      <alignment vertical="justify" wrapText="1"/>
    </xf>
    <xf numFmtId="0" fontId="5" fillId="0" borderId="5" xfId="0" applyFont="1" applyBorder="1" applyAlignment="1">
      <alignment vertical="justify" wrapText="1"/>
    </xf>
    <xf numFmtId="0" fontId="1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"/>
  <sheetViews>
    <sheetView view="pageBreakPreview" zoomScale="130" zoomScaleNormal="100" zoomScaleSheetLayoutView="130" workbookViewId="0">
      <selection activeCell="I6" sqref="I6"/>
    </sheetView>
  </sheetViews>
  <sheetFormatPr defaultRowHeight="12.75"/>
  <cols>
    <col min="1" max="1" width="7" bestFit="1" customWidth="1"/>
    <col min="5" max="5" width="35.140625" customWidth="1"/>
    <col min="6" max="6" width="22.7109375" customWidth="1"/>
    <col min="7" max="7" width="15" customWidth="1"/>
    <col min="8" max="8" width="16.28515625" customWidth="1"/>
  </cols>
  <sheetData>
    <row r="1" spans="1:9" ht="50.25" customHeight="1">
      <c r="A1" s="23" t="s">
        <v>9</v>
      </c>
      <c r="B1" s="23"/>
      <c r="C1" s="23"/>
      <c r="D1" s="23"/>
      <c r="E1" s="23"/>
      <c r="F1" s="23"/>
      <c r="G1" s="23"/>
      <c r="H1" s="23"/>
      <c r="I1" s="7"/>
    </row>
    <row r="2" spans="1:9" ht="14.25" customHeight="1">
      <c r="A2" s="8"/>
      <c r="B2" s="8"/>
      <c r="C2" s="8"/>
      <c r="D2" s="8"/>
      <c r="E2" s="8"/>
      <c r="F2" s="8"/>
    </row>
    <row r="3" spans="1:9" ht="12.75" customHeight="1">
      <c r="A3" s="24" t="s">
        <v>3</v>
      </c>
      <c r="B3" s="25" t="s">
        <v>11</v>
      </c>
      <c r="C3" s="25"/>
      <c r="D3" s="25"/>
      <c r="E3" s="25"/>
      <c r="F3" s="26" t="s">
        <v>5</v>
      </c>
      <c r="G3" s="26" t="s">
        <v>6</v>
      </c>
      <c r="H3" s="26" t="s">
        <v>10</v>
      </c>
    </row>
    <row r="4" spans="1:9" ht="12.75" customHeight="1">
      <c r="A4" s="24"/>
      <c r="B4" s="25"/>
      <c r="C4" s="25"/>
      <c r="D4" s="25"/>
      <c r="E4" s="25"/>
      <c r="F4" s="27"/>
      <c r="G4" s="27"/>
      <c r="H4" s="27"/>
    </row>
    <row r="5" spans="1:9" ht="32.25" customHeight="1">
      <c r="A5" s="9">
        <v>1</v>
      </c>
      <c r="B5" s="17" t="s">
        <v>12</v>
      </c>
      <c r="C5" s="18"/>
      <c r="D5" s="18"/>
      <c r="E5" s="19"/>
      <c r="F5" s="13">
        <f>F6</f>
        <v>62131.8</v>
      </c>
      <c r="G5" s="13">
        <f>G6</f>
        <v>65257.2</v>
      </c>
      <c r="H5" s="13">
        <f>H6</f>
        <v>70272.7</v>
      </c>
    </row>
    <row r="6" spans="1:9" ht="15.6" customHeight="1">
      <c r="A6" s="10" t="s">
        <v>4</v>
      </c>
      <c r="B6" s="20" t="s">
        <v>13</v>
      </c>
      <c r="C6" s="21"/>
      <c r="D6" s="21"/>
      <c r="E6" s="22"/>
      <c r="F6" s="14">
        <v>62131.8</v>
      </c>
      <c r="G6" s="14">
        <v>65257.2</v>
      </c>
      <c r="H6" s="14">
        <v>70272.7</v>
      </c>
    </row>
  </sheetData>
  <mergeCells count="8">
    <mergeCell ref="B5:E5"/>
    <mergeCell ref="B6:E6"/>
    <mergeCell ref="A1:H1"/>
    <mergeCell ref="A3:A4"/>
    <mergeCell ref="B3:E4"/>
    <mergeCell ref="F3:F4"/>
    <mergeCell ref="G3:G4"/>
    <mergeCell ref="H3:H4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14"/>
  <sheetViews>
    <sheetView tabSelected="1" view="pageBreakPreview" zoomScale="140" zoomScaleNormal="100" zoomScaleSheetLayoutView="140" workbookViewId="0">
      <selection activeCell="E10" sqref="E10"/>
    </sheetView>
  </sheetViews>
  <sheetFormatPr defaultRowHeight="12.75"/>
  <cols>
    <col min="1" max="3" width="9.140625" style="1"/>
    <col min="4" max="4" width="28.28515625" style="1" customWidth="1"/>
    <col min="5" max="5" width="18" style="1" customWidth="1"/>
    <col min="6" max="6" width="17.7109375" style="1" customWidth="1"/>
    <col min="7" max="7" width="19" style="1" customWidth="1"/>
    <col min="8" max="16384" width="9.140625" style="1"/>
  </cols>
  <sheetData>
    <row r="2" spans="1:7" ht="15.75">
      <c r="A2" s="31" t="s">
        <v>14</v>
      </c>
      <c r="B2" s="32"/>
      <c r="C2" s="32"/>
      <c r="D2" s="32"/>
      <c r="E2" s="32"/>
      <c r="F2" s="32"/>
      <c r="G2" s="32"/>
    </row>
    <row r="3" spans="1:7" ht="15.75">
      <c r="A3" s="31" t="s">
        <v>15</v>
      </c>
      <c r="B3" s="32"/>
      <c r="C3" s="32"/>
      <c r="D3" s="32"/>
      <c r="E3" s="32"/>
      <c r="F3" s="32"/>
      <c r="G3" s="32"/>
    </row>
    <row r="4" spans="1:7" ht="15.75">
      <c r="A4" s="2"/>
      <c r="B4" s="31" t="s">
        <v>16</v>
      </c>
      <c r="C4" s="31"/>
      <c r="D4" s="31"/>
      <c r="E4" s="31"/>
      <c r="F4" s="31"/>
      <c r="G4" s="31"/>
    </row>
    <row r="5" spans="1:7" ht="15.75">
      <c r="A5" s="2"/>
      <c r="B5" s="3"/>
      <c r="C5" s="3"/>
      <c r="D5" s="3"/>
      <c r="E5" s="3"/>
      <c r="F5" s="3"/>
      <c r="G5" s="3"/>
    </row>
    <row r="6" spans="1:7" ht="15.75">
      <c r="A6" s="33" t="s">
        <v>0</v>
      </c>
      <c r="B6" s="33"/>
      <c r="C6" s="33"/>
      <c r="D6" s="33"/>
      <c r="E6" s="33"/>
      <c r="F6" s="33"/>
      <c r="G6" s="33"/>
    </row>
    <row r="7" spans="1:7" ht="25.5" customHeight="1">
      <c r="A7" s="34" t="s">
        <v>1</v>
      </c>
      <c r="B7" s="34"/>
      <c r="C7" s="34"/>
      <c r="D7" s="34"/>
      <c r="E7" s="15" t="s">
        <v>7</v>
      </c>
      <c r="F7" s="15" t="s">
        <v>8</v>
      </c>
      <c r="G7" s="15" t="s">
        <v>17</v>
      </c>
    </row>
    <row r="8" spans="1:7" ht="15.75">
      <c r="A8" s="30">
        <v>1</v>
      </c>
      <c r="B8" s="30"/>
      <c r="C8" s="30"/>
      <c r="D8" s="30"/>
      <c r="E8" s="11">
        <v>2</v>
      </c>
      <c r="F8" s="11">
        <v>3</v>
      </c>
      <c r="G8" s="11">
        <v>4</v>
      </c>
    </row>
    <row r="9" spans="1:7" ht="15.75">
      <c r="A9" s="35" t="s">
        <v>18</v>
      </c>
      <c r="B9" s="35"/>
      <c r="C9" s="35"/>
      <c r="D9" s="35"/>
      <c r="E9" s="5">
        <v>3968.3</v>
      </c>
      <c r="F9" s="5">
        <v>1726.5</v>
      </c>
      <c r="G9" s="4">
        <v>2589.6999999999998</v>
      </c>
    </row>
    <row r="10" spans="1:7" ht="15.75">
      <c r="A10" s="28" t="s">
        <v>19</v>
      </c>
      <c r="B10" s="28"/>
      <c r="C10" s="28"/>
      <c r="D10" s="28"/>
      <c r="E10" s="16">
        <f>-932.58946+69.4</f>
        <v>-863.18946000000005</v>
      </c>
      <c r="F10" s="16">
        <f>-1865.17892+138.7</f>
        <v>-1726.47892</v>
      </c>
      <c r="G10" s="16">
        <f>-2797.76838+208.07556</f>
        <v>-2589.6928200000002</v>
      </c>
    </row>
    <row r="11" spans="1:7" ht="15.75">
      <c r="A11" s="29" t="s">
        <v>2</v>
      </c>
      <c r="B11" s="29"/>
      <c r="C11" s="29"/>
      <c r="D11" s="29"/>
      <c r="E11" s="6">
        <f>SUM(E9:E10)</f>
        <v>3105.1105400000001</v>
      </c>
      <c r="F11" s="6">
        <f>SUM(F9:F10)</f>
        <v>2.1079999999983556E-2</v>
      </c>
      <c r="G11" s="12">
        <f>SUM(G9:G10)</f>
        <v>7.1799999996073893E-3</v>
      </c>
    </row>
    <row r="14" spans="1:7" ht="15.75">
      <c r="E14" s="5"/>
    </row>
  </sheetData>
  <mergeCells count="9">
    <mergeCell ref="A10:D10"/>
    <mergeCell ref="A11:D11"/>
    <mergeCell ref="A8:D8"/>
    <mergeCell ref="A2:G2"/>
    <mergeCell ref="A3:G3"/>
    <mergeCell ref="B4:G4"/>
    <mergeCell ref="A6:G6"/>
    <mergeCell ref="A7:D7"/>
    <mergeCell ref="A9:D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верхний предел</vt:lpstr>
      <vt:lpstr>структура по видам</vt:lpstr>
      <vt:lpstr>'верхний предел'!Область_печати</vt:lpstr>
      <vt:lpstr>'структура по видам'!Область_печати</vt:lpstr>
    </vt:vector>
  </TitlesOfParts>
  <Company>Россельхозбанк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Кощенец К.С.</dc:creator>
  <cp:lastModifiedBy>Рузаева</cp:lastModifiedBy>
  <cp:lastPrinted>2020-11-20T10:08:09Z</cp:lastPrinted>
  <dcterms:created xsi:type="dcterms:W3CDTF">2018-10-10T16:19:26Z</dcterms:created>
  <dcterms:modified xsi:type="dcterms:W3CDTF">2020-12-10T10:58:27Z</dcterms:modified>
</cp:coreProperties>
</file>